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3E9FF64C-D47F-4C87-B257-5019A6A88B4C}" xr6:coauthVersionLast="47" xr6:coauthVersionMax="47" xr10:uidLastSave="{00000000-0000-0000-0000-000000000000}"/>
  <bookViews>
    <workbookView xWindow="28680" yWindow="-120" windowWidth="29040" windowHeight="15720" tabRatio="931" xr2:uid="{00000000-000D-0000-FFFF-FFFF00000000}"/>
  </bookViews>
  <sheets>
    <sheet name="Annex criteris objectius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8" i="1" l="1"/>
  <c r="J15" i="1" l="1"/>
  <c r="J17" i="1" s="1"/>
  <c r="J21" i="1" s="1"/>
  <c r="J22" i="1"/>
  <c r="J26" i="1" s="1"/>
  <c r="J25" i="1" l="1"/>
  <c r="J27" i="1" s="1"/>
  <c r="J19" i="1"/>
  <c r="J23" i="1"/>
</calcChain>
</file>

<file path=xl/sharedStrings.xml><?xml version="1.0" encoding="utf-8"?>
<sst xmlns="http://schemas.openxmlformats.org/spreadsheetml/2006/main" count="22" uniqueCount="20">
  <si>
    <t>Descripció tècnica del material</t>
  </si>
  <si>
    <t>Qt. aprox anuals</t>
  </si>
  <si>
    <t>Preu màxim unitari</t>
  </si>
  <si>
    <t>Marca</t>
  </si>
  <si>
    <t>Unitats/caixa</t>
  </si>
  <si>
    <t>Preu unitari ofert s/IVA</t>
  </si>
  <si>
    <t>% IVA</t>
  </si>
  <si>
    <t>Pressupost S/IVA</t>
  </si>
  <si>
    <t>Diferència</t>
  </si>
  <si>
    <t>Nom del licitador</t>
  </si>
  <si>
    <t>Oferta licitador anual s/IVA</t>
  </si>
  <si>
    <t>Pressupost màxim anual s/IVA</t>
  </si>
  <si>
    <t>Oferta licitador total s/IVA (4 anys)</t>
  </si>
  <si>
    <t>Pressupost màxim de licitació s/IVA (4 anys)</t>
  </si>
  <si>
    <t>Oferta licitador total a/IVA (4 anys)</t>
  </si>
  <si>
    <t>Pressupost màxim de  licitació a/IVA (4 anys)</t>
  </si>
  <si>
    <t>KIT INSUFLACIÓ DE FLUX CONTINU DE CO2 (SEGONS DESCRIPCIÓ I COMPOSICIÓ ANNEX TÈCNIC)</t>
  </si>
  <si>
    <t>Especificar referències diferents mides</t>
  </si>
  <si>
    <t>OFERTA ECONÒMICA</t>
  </si>
  <si>
    <t>CSI2026005 SUBMINISTRAMENT DE KITS INSUFLACIÓ DE FLUX CONTINU DE CO2 PER AL CONSORCI SANITARI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</si>
</sst>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0\ [$€-C0A]"/>
    <numFmt numFmtId="165" formatCode="#,##0.0000"/>
    <numFmt numFmtId="166" formatCode="#,##0.00\ &quot;€&quot;"/>
    <numFmt numFmtId="167" formatCode="#,##0.000\ _€"/>
    <numFmt numFmtId="168" formatCode="#,##0.0000\ &quot;€&quot;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8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TradeGothic"/>
      <family val="2"/>
    </font>
    <font>
      <sz val="10"/>
      <name val="Arial"/>
      <family val="2"/>
    </font>
    <font>
      <b/>
      <sz val="10"/>
      <color indexed="12"/>
      <name val="TradeGothic"/>
      <family val="2"/>
    </font>
    <font>
      <b/>
      <sz val="10"/>
      <color indexed="4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16" fillId="0" borderId="0"/>
  </cellStyleXfs>
  <cellXfs count="56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164" fontId="1" fillId="0" borderId="0" xfId="0" applyNumberFormat="1" applyFont="1" applyAlignment="1" applyProtection="1">
      <alignment vertical="center" wrapText="1"/>
      <protection locked="0"/>
    </xf>
    <xf numFmtId="165" fontId="1" fillId="0" borderId="0" xfId="0" applyNumberFormat="1" applyFont="1" applyAlignment="1" applyProtection="1">
      <alignment vertical="center" wrapText="1"/>
      <protection locked="0"/>
    </xf>
    <xf numFmtId="166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7" fontId="1" fillId="0" borderId="0" xfId="0" applyNumberFormat="1" applyFont="1" applyAlignment="1" applyProtection="1">
      <alignment vertical="center" wrapText="1"/>
      <protection locked="0"/>
    </xf>
    <xf numFmtId="166" fontId="1" fillId="0" borderId="0" xfId="0" applyNumberFormat="1" applyFont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vertical="center" wrapText="1"/>
      <protection locked="0"/>
    </xf>
    <xf numFmtId="9" fontId="5" fillId="0" borderId="0" xfId="0" applyNumberFormat="1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7" fontId="5" fillId="0" borderId="1" xfId="0" applyNumberFormat="1" applyFont="1" applyBorder="1" applyAlignment="1" applyProtection="1">
      <alignment horizontal="left" vertical="center"/>
      <protection locked="0"/>
    </xf>
    <xf numFmtId="9" fontId="5" fillId="0" borderId="2" xfId="0" applyNumberFormat="1" applyFont="1" applyBorder="1" applyAlignment="1" applyProtection="1">
      <alignment horizontal="left" vertical="center"/>
      <protection locked="0"/>
    </xf>
    <xf numFmtId="164" fontId="5" fillId="0" borderId="2" xfId="0" applyNumberFormat="1" applyFont="1" applyBorder="1" applyAlignment="1" applyProtection="1">
      <alignment horizontal="left" vertical="center"/>
      <protection locked="0"/>
    </xf>
    <xf numFmtId="9" fontId="5" fillId="0" borderId="3" xfId="0" applyNumberFormat="1" applyFont="1" applyBorder="1" applyAlignment="1" applyProtection="1">
      <alignment horizontal="left" vertical="center"/>
      <protection locked="0"/>
    </xf>
    <xf numFmtId="166" fontId="5" fillId="0" borderId="4" xfId="0" applyNumberFormat="1" applyFont="1" applyBorder="1" applyAlignment="1">
      <alignment vertical="center"/>
    </xf>
    <xf numFmtId="167" fontId="5" fillId="0" borderId="9" xfId="0" applyNumberFormat="1" applyFont="1" applyBorder="1" applyAlignment="1" applyProtection="1">
      <alignment vertical="center"/>
      <protection locked="0"/>
    </xf>
    <xf numFmtId="9" fontId="5" fillId="0" borderId="10" xfId="0" applyNumberFormat="1" applyFont="1" applyBorder="1" applyAlignment="1" applyProtection="1">
      <alignment vertical="center"/>
      <protection locked="0"/>
    </xf>
    <xf numFmtId="164" fontId="5" fillId="0" borderId="10" xfId="0" applyNumberFormat="1" applyFont="1" applyBorder="1" applyAlignment="1" applyProtection="1">
      <alignment vertical="center"/>
      <protection locked="0"/>
    </xf>
    <xf numFmtId="9" fontId="5" fillId="0" borderId="11" xfId="0" applyNumberFormat="1" applyFont="1" applyBorder="1" applyAlignment="1" applyProtection="1">
      <alignment vertical="center"/>
      <protection locked="0"/>
    </xf>
    <xf numFmtId="166" fontId="5" fillId="0" borderId="12" xfId="0" applyNumberFormat="1" applyFont="1" applyBorder="1" applyAlignment="1" applyProtection="1">
      <alignment vertical="center"/>
      <protection locked="0"/>
    </xf>
    <xf numFmtId="167" fontId="7" fillId="3" borderId="5" xfId="0" applyNumberFormat="1" applyFont="1" applyFill="1" applyBorder="1" applyAlignment="1" applyProtection="1">
      <alignment horizontal="left" vertical="center"/>
      <protection locked="0"/>
    </xf>
    <xf numFmtId="166" fontId="7" fillId="3" borderId="6" xfId="0" applyNumberFormat="1" applyFont="1" applyFill="1" applyBorder="1" applyAlignment="1" applyProtection="1">
      <alignment horizontal="left" vertical="center" wrapText="1"/>
      <protection locked="0"/>
    </xf>
    <xf numFmtId="164" fontId="7" fillId="3" borderId="6" xfId="0" applyNumberFormat="1" applyFont="1" applyFill="1" applyBorder="1" applyAlignment="1" applyProtection="1">
      <alignment horizontal="left" vertical="center" wrapText="1"/>
      <protection locked="0"/>
    </xf>
    <xf numFmtId="166" fontId="7" fillId="3" borderId="7" xfId="0" applyNumberFormat="1" applyFont="1" applyFill="1" applyBorder="1" applyAlignment="1" applyProtection="1">
      <alignment horizontal="left" vertical="center" wrapText="1"/>
      <protection locked="0"/>
    </xf>
    <xf numFmtId="166" fontId="7" fillId="3" borderId="8" xfId="0" applyNumberFormat="1" applyFont="1" applyFill="1" applyBorder="1" applyAlignment="1" applyProtection="1">
      <alignment vertical="center" wrapText="1"/>
      <protection locked="0"/>
    </xf>
    <xf numFmtId="0" fontId="10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 applyProtection="1">
      <alignment horizontal="center" vertical="center" wrapText="1"/>
      <protection locked="0"/>
    </xf>
    <xf numFmtId="166" fontId="1" fillId="0" borderId="0" xfId="1" applyNumberFormat="1" applyFont="1" applyBorder="1" applyAlignment="1" applyProtection="1">
      <alignment horizontal="center" vertical="center" wrapText="1"/>
    </xf>
    <xf numFmtId="3" fontId="1" fillId="0" borderId="13" xfId="0" applyNumberFormat="1" applyFont="1" applyBorder="1" applyAlignment="1" applyProtection="1">
      <alignment vertical="center" wrapText="1"/>
      <protection locked="0"/>
    </xf>
    <xf numFmtId="9" fontId="1" fillId="0" borderId="13" xfId="0" applyNumberFormat="1" applyFont="1" applyBorder="1" applyAlignment="1" applyProtection="1">
      <alignment horizontal="center" vertical="center" wrapText="1"/>
      <protection locked="0"/>
    </xf>
    <xf numFmtId="166" fontId="1" fillId="0" borderId="13" xfId="1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167" fontId="8" fillId="3" borderId="13" xfId="0" applyNumberFormat="1" applyFont="1" applyFill="1" applyBorder="1" applyAlignment="1">
      <alignment horizontal="center" vertical="center" wrapText="1"/>
    </xf>
    <xf numFmtId="164" fontId="8" fillId="3" borderId="13" xfId="0" applyNumberFormat="1" applyFont="1" applyFill="1" applyBorder="1" applyAlignment="1">
      <alignment horizontal="center" vertical="center" wrapText="1"/>
    </xf>
    <xf numFmtId="166" fontId="8" fillId="3" borderId="13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13" fillId="4" borderId="0" xfId="0" applyFont="1" applyFill="1" applyAlignment="1">
      <alignment horizontal="left" vertical="top" wrapText="1"/>
    </xf>
    <xf numFmtId="0" fontId="14" fillId="0" borderId="0" xfId="0" applyFont="1"/>
    <xf numFmtId="167" fontId="5" fillId="0" borderId="0" xfId="0" applyNumberFormat="1" applyFont="1" applyAlignment="1" applyProtection="1">
      <alignment vertical="center"/>
      <protection locked="0"/>
    </xf>
    <xf numFmtId="166" fontId="9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6" fontId="18" fillId="0" borderId="1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7" fillId="0" borderId="0" xfId="0" applyFont="1" applyAlignment="1" applyProtection="1">
      <alignment horizontal="left" vertical="center" wrapText="1"/>
      <protection locked="0"/>
    </xf>
    <xf numFmtId="0" fontId="15" fillId="0" borderId="0" xfId="0" applyFont="1" applyAlignment="1">
      <alignment vertical="center" wrapText="1"/>
    </xf>
    <xf numFmtId="0" fontId="4" fillId="2" borderId="0" xfId="0" applyFont="1" applyFill="1" applyAlignment="1" applyProtection="1">
      <alignment horizontal="left" vertical="center" wrapText="1"/>
      <protection locked="0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247650</xdr:rowOff>
    </xdr:from>
    <xdr:to>
      <xdr:col>1</xdr:col>
      <xdr:colOff>1624330</xdr:colOff>
      <xdr:row>3</xdr:row>
      <xdr:rowOff>142875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162433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7"/>
  <sheetViews>
    <sheetView showGridLines="0" tabSelected="1" topLeftCell="B1" zoomScaleNormal="100" workbookViewId="0">
      <selection activeCell="G15" sqref="G15"/>
    </sheetView>
  </sheetViews>
  <sheetFormatPr baseColWidth="10" defaultColWidth="53.140625" defaultRowHeight="12.75"/>
  <cols>
    <col min="1" max="1" width="10.28515625" style="1" customWidth="1"/>
    <col min="2" max="2" width="54.42578125" style="1" customWidth="1"/>
    <col min="3" max="3" width="19.28515625" style="1" customWidth="1"/>
    <col min="4" max="4" width="13" style="6" customWidth="1"/>
    <col min="5" max="5" width="14.7109375" style="1" customWidth="1"/>
    <col min="6" max="6" width="14" style="1" customWidth="1"/>
    <col min="7" max="7" width="19.5703125" style="1" customWidth="1"/>
    <col min="8" max="8" width="12.5703125" style="2" customWidth="1"/>
    <col min="9" max="9" width="17.28515625" style="3" customWidth="1"/>
    <col min="10" max="10" width="15.85546875" style="4" bestFit="1" customWidth="1"/>
    <col min="11" max="11" width="11" style="1" customWidth="1"/>
    <col min="12" max="16384" width="53.140625" style="1"/>
  </cols>
  <sheetData>
    <row r="1" spans="2:10" s="43" customFormat="1" ht="30" customHeight="1">
      <c r="J1" s="47"/>
    </row>
    <row r="2" spans="2:10" s="43" customFormat="1" ht="15">
      <c r="J2" s="47"/>
    </row>
    <row r="3" spans="2:10" s="43" customFormat="1" ht="15">
      <c r="F3" s="44"/>
      <c r="G3" s="45"/>
    </row>
    <row r="4" spans="2:10" s="43" customFormat="1" ht="15">
      <c r="F4" s="44"/>
      <c r="G4" s="45"/>
    </row>
    <row r="5" spans="2:10" s="43" customFormat="1" ht="15">
      <c r="F5" s="44"/>
      <c r="G5" s="45"/>
    </row>
    <row r="6" spans="2:10" s="43" customFormat="1" ht="15">
      <c r="B6" s="46" t="s">
        <v>9</v>
      </c>
      <c r="C6" s="52"/>
      <c r="D6" s="52"/>
      <c r="E6" s="52"/>
      <c r="F6" s="52"/>
      <c r="G6" s="52"/>
    </row>
    <row r="7" spans="2:10">
      <c r="B7" s="5"/>
      <c r="C7" s="5"/>
      <c r="H7" s="42"/>
      <c r="I7" s="1"/>
      <c r="J7" s="7"/>
    </row>
    <row r="8" spans="2:10">
      <c r="B8" s="5"/>
      <c r="C8" s="5"/>
      <c r="H8" s="42"/>
      <c r="I8" s="1"/>
      <c r="J8" s="7"/>
    </row>
    <row r="9" spans="2:10" ht="34.5" customHeight="1">
      <c r="B9" s="55" t="s">
        <v>19</v>
      </c>
      <c r="C9" s="55"/>
      <c r="D9" s="55"/>
      <c r="E9" s="55"/>
      <c r="F9" s="55"/>
      <c r="G9" s="55"/>
      <c r="H9" s="55"/>
      <c r="I9" s="55"/>
      <c r="J9" s="7"/>
    </row>
    <row r="10" spans="2:10">
      <c r="B10" s="5"/>
      <c r="C10" s="5"/>
    </row>
    <row r="11" spans="2:10" s="12" customFormat="1" ht="14.25">
      <c r="B11" s="36"/>
      <c r="C11" s="29"/>
      <c r="D11" s="48"/>
      <c r="E11" s="9"/>
      <c r="F11" s="9"/>
      <c r="G11" s="9"/>
      <c r="H11" s="10"/>
      <c r="I11" s="9"/>
      <c r="J11" s="11"/>
    </row>
    <row r="12" spans="2:10" s="12" customFormat="1" ht="15">
      <c r="B12" s="53" t="s">
        <v>18</v>
      </c>
      <c r="C12" s="53"/>
      <c r="D12" s="53"/>
      <c r="E12" s="53"/>
      <c r="F12" s="54"/>
      <c r="G12" s="8"/>
      <c r="H12" s="30"/>
      <c r="I12" s="31"/>
      <c r="J12" s="32"/>
    </row>
    <row r="13" spans="2:10" s="12" customFormat="1" ht="15" customHeight="1">
      <c r="B13" s="36"/>
      <c r="C13" s="29"/>
      <c r="D13" s="30"/>
      <c r="E13" s="8"/>
      <c r="F13" s="8"/>
      <c r="G13" s="8"/>
      <c r="H13" s="30"/>
      <c r="I13" s="31"/>
      <c r="J13" s="32"/>
    </row>
    <row r="14" spans="2:10" s="12" customFormat="1" ht="57" customHeight="1">
      <c r="B14" s="38" t="s">
        <v>0</v>
      </c>
      <c r="C14" s="37" t="s">
        <v>1</v>
      </c>
      <c r="D14" s="39" t="s">
        <v>2</v>
      </c>
      <c r="E14" s="37" t="s">
        <v>3</v>
      </c>
      <c r="F14" s="37" t="s">
        <v>17</v>
      </c>
      <c r="G14" s="37" t="s">
        <v>4</v>
      </c>
      <c r="H14" s="40" t="s">
        <v>5</v>
      </c>
      <c r="I14" s="37" t="s">
        <v>6</v>
      </c>
      <c r="J14" s="41" t="s">
        <v>7</v>
      </c>
    </row>
    <row r="15" spans="2:10" s="12" customFormat="1" ht="47.25" customHeight="1">
      <c r="B15" s="28" t="s">
        <v>16</v>
      </c>
      <c r="C15" s="50">
        <v>430</v>
      </c>
      <c r="D15" s="51">
        <v>360</v>
      </c>
      <c r="E15" s="33"/>
      <c r="F15" s="33"/>
      <c r="G15" s="33"/>
      <c r="H15" s="49"/>
      <c r="I15" s="34"/>
      <c r="J15" s="35">
        <f t="shared" ref="J15" si="0">C15*H15</f>
        <v>0</v>
      </c>
    </row>
    <row r="16" spans="2:10" s="12" customFormat="1" ht="15.75" customHeight="1" thickBot="1">
      <c r="B16" s="36"/>
      <c r="C16" s="29"/>
      <c r="D16" s="30"/>
      <c r="E16" s="8"/>
      <c r="F16" s="8"/>
      <c r="G16" s="8"/>
      <c r="H16" s="30"/>
      <c r="I16" s="31"/>
      <c r="J16" s="32"/>
    </row>
    <row r="17" spans="4:10">
      <c r="D17" s="13" t="s">
        <v>10</v>
      </c>
      <c r="E17" s="14"/>
      <c r="F17" s="14"/>
      <c r="G17" s="14"/>
      <c r="H17" s="15"/>
      <c r="I17" s="16"/>
      <c r="J17" s="17">
        <f>SUM(J15:J15)</f>
        <v>0</v>
      </c>
    </row>
    <row r="18" spans="4:10">
      <c r="D18" s="23" t="s">
        <v>11</v>
      </c>
      <c r="E18" s="24"/>
      <c r="F18" s="24"/>
      <c r="G18" s="24"/>
      <c r="H18" s="25"/>
      <c r="I18" s="26"/>
      <c r="J18" s="27">
        <f>C15*D15</f>
        <v>154800</v>
      </c>
    </row>
    <row r="19" spans="4:10" ht="13.5" thickBot="1">
      <c r="D19" s="18" t="s">
        <v>8</v>
      </c>
      <c r="E19" s="19"/>
      <c r="F19" s="19"/>
      <c r="G19" s="19"/>
      <c r="H19" s="20"/>
      <c r="I19" s="21"/>
      <c r="J19" s="22">
        <f>J18-J17</f>
        <v>154800</v>
      </c>
    </row>
    <row r="20" spans="4:10" ht="13.5" thickBot="1">
      <c r="G20" s="3"/>
      <c r="I20" s="1"/>
      <c r="J20" s="7"/>
    </row>
    <row r="21" spans="4:10">
      <c r="D21" s="13" t="s">
        <v>12</v>
      </c>
      <c r="E21" s="14"/>
      <c r="F21" s="14"/>
      <c r="G21" s="14"/>
      <c r="H21" s="15"/>
      <c r="I21" s="16"/>
      <c r="J21" s="17">
        <f>J17*4</f>
        <v>0</v>
      </c>
    </row>
    <row r="22" spans="4:10">
      <c r="D22" s="23" t="s">
        <v>13</v>
      </c>
      <c r="E22" s="24"/>
      <c r="F22" s="24"/>
      <c r="G22" s="24"/>
      <c r="H22" s="25"/>
      <c r="I22" s="26"/>
      <c r="J22" s="27">
        <f>J18*4</f>
        <v>619200</v>
      </c>
    </row>
    <row r="23" spans="4:10" ht="13.5" thickBot="1">
      <c r="D23" s="18" t="s">
        <v>8</v>
      </c>
      <c r="E23" s="19"/>
      <c r="F23" s="19"/>
      <c r="G23" s="19"/>
      <c r="H23" s="20"/>
      <c r="I23" s="21"/>
      <c r="J23" s="22">
        <f>J22-J21</f>
        <v>619200</v>
      </c>
    </row>
    <row r="24" spans="4:10" ht="13.5" thickBot="1">
      <c r="D24" s="48"/>
      <c r="E24" s="9"/>
      <c r="F24" s="9"/>
      <c r="G24" s="9"/>
      <c r="H24" s="10"/>
      <c r="I24" s="9"/>
      <c r="J24" s="11"/>
    </row>
    <row r="25" spans="4:10">
      <c r="D25" s="13" t="s">
        <v>14</v>
      </c>
      <c r="E25" s="14"/>
      <c r="F25" s="14"/>
      <c r="G25" s="14"/>
      <c r="H25" s="15"/>
      <c r="I25" s="16"/>
      <c r="J25" s="17">
        <f>J21*1.21</f>
        <v>0</v>
      </c>
    </row>
    <row r="26" spans="4:10">
      <c r="D26" s="23" t="s">
        <v>15</v>
      </c>
      <c r="E26" s="24"/>
      <c r="F26" s="24"/>
      <c r="G26" s="24"/>
      <c r="H26" s="25"/>
      <c r="I26" s="26"/>
      <c r="J26" s="27">
        <f>J22*1.21</f>
        <v>749232</v>
      </c>
    </row>
    <row r="27" spans="4:10" ht="13.5" thickBot="1">
      <c r="D27" s="18" t="s">
        <v>8</v>
      </c>
      <c r="E27" s="19"/>
      <c r="F27" s="19"/>
      <c r="G27" s="19"/>
      <c r="H27" s="20"/>
      <c r="I27" s="21"/>
      <c r="J27" s="22">
        <f>J26-J25</f>
        <v>749232</v>
      </c>
    </row>
  </sheetData>
  <mergeCells count="3">
    <mergeCell ref="C6:G6"/>
    <mergeCell ref="B12:F12"/>
    <mergeCell ref="B9:I9"/>
  </mergeCells>
  <pageMargins left="0" right="0" top="0.74803149606299213" bottom="0.74803149606299213" header="0.31496062992125984" footer="0.31496062992125984"/>
  <pageSetup paperSize="9" scale="48" orientation="portrait" r:id="rId1"/>
  <headerFooter>
    <oddFooter xml:space="preserve">&amp;RNom de qui signa
Data i lloc
Signatura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Annex criteris objectius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2026-03-12T07:20:13Z</dcterms:modified>
</cp:coreProperties>
</file>